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O:\Vergabemanagement\Vergabemanagement\Ausschreibungen 2026\2026 Vergabe NBHZ\HZ-2026-09 Trockenbau_Verhandlungsverfahren_mit_TNW_VE 342.01_Schomburg\"/>
    </mc:Choice>
  </mc:AlternateContent>
  <xr:revisionPtr revIDLastSave="0" documentId="13_ncr:1_{91712190-6390-4963-97EC-EAF97775C31E}" xr6:coauthVersionLast="47" xr6:coauthVersionMax="47" xr10:uidLastSave="{00000000-0000-0000-0000-000000000000}"/>
  <workbookProtection workbookAlgorithmName="SHA-512" workbookHashValue="OB0nX/dtetG6N5a75GD1FM2KicLwxYXlC9jydgrLbQGyBrYveTDrWdmw7i00/2ob50w4qnJmZXk/PB3yF055uw==" workbookSaltValue="UknyOjlyCzZ23Ll3H/N0Ag==" workbookSpinCount="100000" lockStructure="1"/>
  <bookViews>
    <workbookView xWindow="-108" yWindow="-108" windowWidth="21912" windowHeight="11112" xr2:uid="{00000000-000D-0000-FFFF-FFFF00000000}"/>
  </bookViews>
  <sheets>
    <sheet name="TW Wertung"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0" i="8" l="1"/>
  <c r="C21" i="8"/>
  <c r="C22" i="8" s="1"/>
</calcChain>
</file>

<file path=xl/sharedStrings.xml><?xml version="1.0" encoding="utf-8"?>
<sst xmlns="http://schemas.openxmlformats.org/spreadsheetml/2006/main" count="37" uniqueCount="35">
  <si>
    <t>1.3</t>
  </si>
  <si>
    <t>Maximale Punktzahl</t>
  </si>
  <si>
    <t>Erläuterung</t>
  </si>
  <si>
    <t>Wirtschaftliche Eignung des AN</t>
  </si>
  <si>
    <t>Fachliche Eignung des AN</t>
  </si>
  <si>
    <t>1.5</t>
  </si>
  <si>
    <t xml:space="preserve">Summe je Referenz </t>
  </si>
  <si>
    <t xml:space="preserve">Berufshaftpflichtversicherung  </t>
  </si>
  <si>
    <t xml:space="preserve">
Privater Auftraggeber (5P)
Öffentlicher Auftraggeber (10P)
</t>
  </si>
  <si>
    <t xml:space="preserve">Mindestkriterien zur Teilnahme </t>
  </si>
  <si>
    <t>1.1</t>
  </si>
  <si>
    <t>1.2</t>
  </si>
  <si>
    <t>1.4</t>
  </si>
  <si>
    <t xml:space="preserve">Referenzprojekte </t>
  </si>
  <si>
    <t>Summe der 2 Referenzen gesamt</t>
  </si>
  <si>
    <t xml:space="preserve">Auftraggeber (Öffentlicher Auftraggeber gem. § 99 GWB)    </t>
  </si>
  <si>
    <t>Mindestanforderung: Vorlage der geforderten Nachweise der Haftpflichtversicherung mit den vorgegebenen  Mindestdeckungssummen
10 Mio. EUR für Personenschäden und 10 Mio. EUR für sonstige Schäden (Sach- und Vermögensschäden) ohne Radiusklausel (mit 2 facher Maximierung)</t>
  </si>
  <si>
    <t>Nachweis Referenzprojekt Leistungsgegenstand</t>
  </si>
  <si>
    <t>Nachweis Referenzprojekt (BRI)</t>
  </si>
  <si>
    <t>Summe 1 - 2</t>
  </si>
  <si>
    <t>Eignungskriterium B - 50%</t>
  </si>
  <si>
    <t>Eignungskriterium A - 50%</t>
  </si>
  <si>
    <t>Summe Gesamt Kriterium A + B max.</t>
  </si>
  <si>
    <t>Zeitpunkt Projektabschluss (Abschluss eigene Leistung)</t>
  </si>
  <si>
    <r>
      <rPr>
        <b/>
        <sz val="11"/>
        <rFont val="Calibri"/>
        <family val="2"/>
        <scheme val="minor"/>
      </rPr>
      <t xml:space="preserve">Mindestanforderung Gesamt Bruttorauminhalt (BRI) 150.000 m³
(Es ist ausreichend, wenn eine der Referenzen diese Mindestanforderung erfüllt; sofern dieser Fall eintritt, wird die andere, die diese Mindestanforderung nicht erfüllt, mit 0 Punkten bewertet) </t>
    </r>
    <r>
      <rPr>
        <sz val="11"/>
        <rFont val="Calibri"/>
        <family val="2"/>
        <scheme val="minor"/>
      </rPr>
      <t xml:space="preserve">
150.000-185.000 m³ Gesamt BRI (4P)
über 185.000-220.000 m³ Gesamt BRI (8P)
über 220.000 m³ Gesamt BRI (10P)</t>
    </r>
  </si>
  <si>
    <t>Es sind mindestens 2 Referenzen für Projekte einzureichen - Als Mindestanforderung muss eine der Referenzen beide Mindestanforderungen nach 1.1. und 1.3 erfüllen. 
(Sollten mehr als zwei Referenzen eingereicht werden, sind diese durch aufsteigende Nummerierung dahingehend zu kennzeichnen, in welcher Reihenfolge die Referenzen gewertet werden sollen. Bitte beachten Sie, dass lediglich die ersten beiden Referenzen, der durch den Bieter gewählten Reihenfolge gewertet werden.)</t>
  </si>
  <si>
    <r>
      <rPr>
        <b/>
        <sz val="11"/>
        <rFont val="Calibri"/>
        <family val="2"/>
        <scheme val="minor"/>
      </rPr>
      <t>Mindestanforderung 50 Mitarbeiter</t>
    </r>
    <r>
      <rPr>
        <sz val="11"/>
        <rFont val="Calibri"/>
        <family val="2"/>
        <scheme val="minor"/>
      </rPr>
      <t xml:space="preserve">
größer/ gleich 50 - weniger 70 MA (20P)
größer/ gleich 70 MA und weniger/ gleich 90 MA (40P)
größer als 90 MA (50P)
</t>
    </r>
    <r>
      <rPr>
        <b/>
        <sz val="11"/>
        <rFont val="Calibri"/>
        <family val="2"/>
        <scheme val="minor"/>
      </rPr>
      <t>Mindestanforderung ist eine durchschnittliche Mitarbeiteranzahl von 50 Personen innerhalb der letzten 3 Geschäftsjahre</t>
    </r>
  </si>
  <si>
    <t>Jährl. Mittelwert der Anzahl festangestellter MitarbeiterInnen des Gesamtunternehmens innerhalb der letzten 3 Geschäftsjahre</t>
  </si>
  <si>
    <t>Jahresumsatz des Gesamtunternehmens ist ein durchschnittlicher Gesamtwert (netto) innerhalb der genannten 3 Geschäftsjahre - 2023, 2024, 2025</t>
  </si>
  <si>
    <r>
      <rPr>
        <b/>
        <sz val="11"/>
        <rFont val="Calibri"/>
        <family val="2"/>
        <scheme val="minor"/>
      </rPr>
      <t>Mindestanforderung 10 Mio. EUR</t>
    </r>
    <r>
      <rPr>
        <sz val="11"/>
        <rFont val="Calibri"/>
        <family val="2"/>
        <scheme val="minor"/>
      </rPr>
      <t xml:space="preserve">
größer/ gleich als 10 und weniger/ gleich 15,0 Mio. EUR (20P)
größer als 15,0 und weniger/ gleich 20,0 Mio. EUR (40P)
größer als 20,0 Mio. EUR (50P)
</t>
    </r>
    <r>
      <rPr>
        <b/>
        <sz val="11"/>
        <rFont val="Calibri"/>
        <family val="2"/>
        <scheme val="minor"/>
      </rPr>
      <t>Mindestanforderung ist ein durchschnittlicher Netto-Gesamtumsatz in Höhe von 10,0 Mio EUR/Jahr</t>
    </r>
  </si>
  <si>
    <t>Für jede der folgenden Teilleistungen wird ein Punkt gewertet, sofern diese als Teilleistung in der eingereichten Referenz erbracht wurde. Wurde eine Teilleistung nicht im Referenzprojekt  erbracht, wird diese Teilleistung mit Null Punkten bewertet. Die Punkte für die Teilleistungen werden je Referenz aufaddiert. Die erbrachten Teilleistungen sind je Referenz zu benennen. 
☐ Trockenbauarbeiten mit Strahlenschutz (1P)
☐ Trockenbauarbeiten mit Brandschutz min. F90 (1P)
☐ Strahlenschutztüren (1P)
☐ Holztüren mit Stahlblechzargen (1P)
☐ Flurtüren 2-flügelig &gt; 2,30m Breite aus Holz mit Brandschutzanforderungen (1P)
☐ Brandschutzschiebetore (1P)
☐ Oberflächenbündige Durchsichtsfenster (1P)
☐ Elementtrennwände Glas (1P)
☐ Strahlenschutzfenster (1P)
☐ Fassadenschwerter mit Schall- und Brandschutzanforderungen (1P)</t>
  </si>
  <si>
    <t>vor 2019 (2P)
2019-2021 (5P)
2022-2024 (7P)
ab 2025-2026 (10P)</t>
  </si>
  <si>
    <t xml:space="preserve">Projektkosten (Auftragvolumen eigene Leistungen) </t>
  </si>
  <si>
    <r>
      <t xml:space="preserve">Mindestanforderung Auftragsvolumen eigene Leistungen - 5 Mio € Netto
(Es ist ausreichend, wenn eine der Referenzen diese Mindestanforderung erfüllt; sofern dieser Fall eintritt, wird die andere, die diese Mindestanforderung nicht erfüllt, mit 0 Punkten bewertet)
</t>
    </r>
    <r>
      <rPr>
        <sz val="11"/>
        <rFont val="Calibri"/>
        <family val="2"/>
        <scheme val="minor"/>
      </rPr>
      <t>5 Mio € - 7 Mio € (4P)
über 7 Mio € - 9 Mio €   (8P)
über 9 Mio €  (10P)</t>
    </r>
  </si>
  <si>
    <r>
      <rPr>
        <b/>
        <sz val="14"/>
        <rFont val="Calibri"/>
        <family val="2"/>
        <scheme val="minor"/>
      </rPr>
      <t>Anlage 5</t>
    </r>
    <r>
      <rPr>
        <sz val="14"/>
        <rFont val="Calibri"/>
        <family val="2"/>
        <scheme val="minor"/>
      </rPr>
      <t xml:space="preserve">
zum Anschreiben an Bewerber/Bieter mit Aufforderung zur Abgabe eines Teilnahmeantrags in dem </t>
    </r>
    <r>
      <rPr>
        <b/>
        <sz val="14"/>
        <rFont val="Calibri"/>
        <family val="2"/>
        <scheme val="minor"/>
      </rPr>
      <t>Verhandlungsverfahren mit Teilnahmewettbewerb über Bauleistungen im Bereich Trockenbauwände und Innentüren für den Neubau Herzzentrum und Informatics for Life am Universitätsklinikum Heidelberg - VE 342.01 (AktZ.: HZ-2026-09)</t>
    </r>
    <r>
      <rPr>
        <sz val="14"/>
        <rFont val="Calibri"/>
        <family val="2"/>
        <scheme val="minor"/>
      </rPr>
      <t xml:space="preserve">.
</t>
    </r>
    <r>
      <rPr>
        <b/>
        <sz val="14"/>
        <rFont val="Calibri"/>
        <family val="2"/>
        <scheme val="minor"/>
      </rPr>
      <t>Wertungsmatrix Eignungskriterien - Teilnahmewettbewerb</t>
    </r>
    <r>
      <rPr>
        <b/>
        <sz val="12"/>
        <rFont val="Calibri"/>
        <family val="2"/>
        <scheme val="minor"/>
      </rPr>
      <t xml:space="preserve"> </t>
    </r>
    <r>
      <rPr>
        <i/>
        <u/>
        <sz val="12"/>
        <rFont val="Calibri"/>
        <family val="2"/>
        <scheme val="minor"/>
      </rPr>
      <t>(nicht</t>
    </r>
    <r>
      <rPr>
        <i/>
        <sz val="12"/>
        <rFont val="Calibri"/>
        <family val="2"/>
        <scheme val="minor"/>
      </rPr>
      <t xml:space="preserve"> durch den Bewerber 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</si>
</sst>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Calibri"/>
      <family val="2"/>
      <scheme val="minor"/>
    </font>
    <font>
      <b/>
      <sz val="11"/>
      <name val="Calibri"/>
      <family val="2"/>
      <scheme val="minor"/>
    </font>
    <font>
      <b/>
      <sz val="14"/>
      <name val="Calibri"/>
      <family val="2"/>
      <scheme val="minor"/>
    </font>
    <font>
      <sz val="14"/>
      <name val="Calibri"/>
      <family val="2"/>
      <scheme val="minor"/>
    </font>
    <font>
      <sz val="11"/>
      <color rgb="FFFF0000"/>
      <name val="Calibri"/>
      <family val="2"/>
      <scheme val="minor"/>
    </font>
    <font>
      <b/>
      <sz val="16"/>
      <name val="Calibri"/>
      <family val="2"/>
      <scheme val="minor"/>
    </font>
    <font>
      <b/>
      <sz val="12"/>
      <name val="Calibri"/>
      <family val="2"/>
      <scheme val="minor"/>
    </font>
    <font>
      <i/>
      <u/>
      <sz val="12"/>
      <name val="Calibri"/>
      <family val="2"/>
      <scheme val="minor"/>
    </font>
    <font>
      <i/>
      <sz val="1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0" xfId="0" applyFont="1"/>
    <xf numFmtId="0" fontId="1" fillId="0" borderId="0" xfId="0" applyFont="1" applyAlignment="1">
      <alignment horizontal="left" vertical="center"/>
    </xf>
    <xf numFmtId="0" fontId="2" fillId="0" borderId="4" xfId="0" applyFont="1" applyBorder="1" applyAlignment="1">
      <alignment horizontal="center" vertical="center"/>
    </xf>
    <xf numFmtId="0" fontId="3" fillId="2" borderId="17" xfId="0" applyFont="1" applyFill="1" applyBorder="1"/>
    <xf numFmtId="0" fontId="3" fillId="2" borderId="18" xfId="0" applyFont="1" applyFill="1" applyBorder="1"/>
    <xf numFmtId="0" fontId="3" fillId="2" borderId="5" xfId="0" applyFont="1" applyFill="1" applyBorder="1"/>
    <xf numFmtId="0" fontId="3" fillId="2" borderId="7" xfId="0" applyFont="1" applyFill="1" applyBorder="1"/>
    <xf numFmtId="0" fontId="1" fillId="2" borderId="1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xf numFmtId="0" fontId="2" fillId="2" borderId="13" xfId="0" applyFont="1" applyFill="1" applyBorder="1" applyAlignment="1">
      <alignment vertical="center"/>
    </xf>
    <xf numFmtId="0" fontId="1" fillId="2" borderId="10" xfId="0" applyFont="1" applyFill="1" applyBorder="1" applyAlignment="1">
      <alignment vertical="center"/>
    </xf>
    <xf numFmtId="0" fontId="1" fillId="0" borderId="10" xfId="0" applyFont="1" applyBorder="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applyAlignment="1">
      <alignment vertical="center"/>
    </xf>
    <xf numFmtId="49" fontId="1" fillId="2" borderId="8" xfId="0" applyNumberFormat="1"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vertical="center"/>
    </xf>
    <xf numFmtId="0" fontId="1" fillId="2" borderId="20" xfId="0" applyFont="1" applyFill="1" applyBorder="1"/>
    <xf numFmtId="0" fontId="2" fillId="2" borderId="21" xfId="0" applyFont="1" applyFill="1" applyBorder="1" applyAlignment="1">
      <alignment vertical="center"/>
    </xf>
    <xf numFmtId="0" fontId="3" fillId="0" borderId="6" xfId="0" applyFont="1" applyBorder="1"/>
    <xf numFmtId="0" fontId="3" fillId="0" borderId="22" xfId="0" applyFont="1" applyBorder="1"/>
    <xf numFmtId="0" fontId="1" fillId="0" borderId="19" xfId="0" applyFont="1" applyBorder="1" applyAlignment="1">
      <alignment horizontal="center" vertical="center" wrapText="1"/>
    </xf>
    <xf numFmtId="0" fontId="2" fillId="2" borderId="23"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1" fillId="2" borderId="9" xfId="0" applyFont="1" applyFill="1" applyBorder="1" applyAlignment="1">
      <alignment horizontal="center" vertical="center"/>
    </xf>
    <xf numFmtId="0" fontId="2" fillId="0" borderId="14" xfId="0" applyFont="1" applyBorder="1" applyAlignment="1">
      <alignment horizontal="left" vertical="center" wrapText="1"/>
    </xf>
    <xf numFmtId="0" fontId="6" fillId="2" borderId="23" xfId="0" applyFont="1" applyFill="1" applyBorder="1" applyAlignment="1">
      <alignment horizontal="left" vertical="center" wrapText="1"/>
    </xf>
    <xf numFmtId="49" fontId="5" fillId="0" borderId="0" xfId="0" applyNumberFormat="1" applyFont="1" applyAlignment="1">
      <alignment horizontal="left" vertical="center" wrapText="1"/>
    </xf>
    <xf numFmtId="0" fontId="1" fillId="2" borderId="3" xfId="0" applyFont="1" applyFill="1" applyBorder="1" applyAlignment="1">
      <alignment vertical="center" wrapText="1"/>
    </xf>
    <xf numFmtId="0" fontId="2" fillId="0" borderId="3" xfId="0" applyFont="1" applyBorder="1" applyAlignment="1">
      <alignment vertical="center" wrapText="1"/>
    </xf>
    <xf numFmtId="0" fontId="1" fillId="0" borderId="3" xfId="0" applyFont="1" applyBorder="1" applyAlignment="1">
      <alignment horizontal="left"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4" fillId="2" borderId="0" xfId="0" applyFont="1" applyFill="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F7A7A-B309-463B-9E24-77A6A4455466}">
  <dimension ref="A1:F24"/>
  <sheetViews>
    <sheetView tabSelected="1" zoomScaleNormal="100" workbookViewId="0">
      <selection activeCell="B4" sqref="B4"/>
    </sheetView>
  </sheetViews>
  <sheetFormatPr baseColWidth="10" defaultColWidth="11.44140625" defaultRowHeight="14.4" x14ac:dyDescent="0.3"/>
  <cols>
    <col min="1" max="1" width="6.44140625" style="3" customWidth="1"/>
    <col min="2" max="2" width="55" style="3" customWidth="1"/>
    <col min="3" max="3" width="15.44140625" style="3" customWidth="1"/>
    <col min="4" max="4" width="94" style="3" customWidth="1"/>
    <col min="5" max="5" width="11.44140625" style="3"/>
    <col min="6" max="6" width="23" style="3" customWidth="1"/>
    <col min="7" max="16384" width="11.44140625" style="3"/>
  </cols>
  <sheetData>
    <row r="1" spans="1:6" ht="137.25" customHeight="1" x14ac:dyDescent="0.3">
      <c r="A1" s="44" t="s">
        <v>34</v>
      </c>
      <c r="B1" s="44"/>
      <c r="C1" s="44"/>
      <c r="D1" s="44"/>
    </row>
    <row r="2" spans="1:6" ht="28.5" customHeight="1" thickBot="1" x14ac:dyDescent="0.35"/>
    <row r="3" spans="1:6" ht="28.5" customHeight="1" x14ac:dyDescent="0.3">
      <c r="A3" s="10"/>
      <c r="B3" s="35" t="s">
        <v>9</v>
      </c>
      <c r="C3" s="31"/>
      <c r="D3" s="32"/>
    </row>
    <row r="4" spans="1:6" s="4" customFormat="1" ht="136.5" customHeight="1" thickBot="1" x14ac:dyDescent="0.35">
      <c r="A4" s="33"/>
      <c r="B4" s="2" t="s">
        <v>7</v>
      </c>
      <c r="C4" s="2"/>
      <c r="D4" s="34" t="s">
        <v>16</v>
      </c>
    </row>
    <row r="5" spans="1:6" ht="41.25" customHeight="1" thickBot="1" x14ac:dyDescent="0.4">
      <c r="A5" s="28"/>
      <c r="B5" s="29"/>
      <c r="C5" s="30"/>
      <c r="D5" s="30"/>
    </row>
    <row r="6" spans="1:6" ht="41.25" customHeight="1" x14ac:dyDescent="0.35">
      <c r="A6" s="8" t="s">
        <v>21</v>
      </c>
      <c r="B6" s="6"/>
      <c r="C6" s="45" t="s">
        <v>1</v>
      </c>
      <c r="D6" s="45" t="s">
        <v>2</v>
      </c>
    </row>
    <row r="7" spans="1:6" ht="41.25" customHeight="1" thickBot="1" x14ac:dyDescent="0.4">
      <c r="A7" s="9" t="s">
        <v>3</v>
      </c>
      <c r="B7" s="7"/>
      <c r="C7" s="46"/>
      <c r="D7" s="46"/>
    </row>
    <row r="8" spans="1:6" ht="110.25" customHeight="1" x14ac:dyDescent="0.3">
      <c r="A8" s="22">
        <v>1</v>
      </c>
      <c r="B8" s="2" t="s">
        <v>28</v>
      </c>
      <c r="C8" s="40">
        <v>50</v>
      </c>
      <c r="D8" s="1" t="s">
        <v>29</v>
      </c>
    </row>
    <row r="9" spans="1:6" ht="104.25" customHeight="1" x14ac:dyDescent="0.3">
      <c r="A9" s="11">
        <v>2</v>
      </c>
      <c r="B9" s="2" t="s">
        <v>27</v>
      </c>
      <c r="C9" s="40">
        <v>50</v>
      </c>
      <c r="D9" s="1" t="s">
        <v>26</v>
      </c>
    </row>
    <row r="10" spans="1:6" ht="34.5" customHeight="1" x14ac:dyDescent="0.3">
      <c r="A10" s="21"/>
      <c r="B10" s="2" t="s">
        <v>19</v>
      </c>
      <c r="C10" s="43">
        <f>SUM(C8:C9)</f>
        <v>100</v>
      </c>
    </row>
    <row r="11" spans="1:6" ht="34.5" customHeight="1" x14ac:dyDescent="0.3">
      <c r="B11" s="18"/>
      <c r="C11" s="17"/>
    </row>
    <row r="12" spans="1:6" ht="29.25" customHeight="1" thickBot="1" x14ac:dyDescent="0.35"/>
    <row r="13" spans="1:6" ht="18.75" customHeight="1" x14ac:dyDescent="0.35">
      <c r="A13" s="8" t="s">
        <v>20</v>
      </c>
      <c r="B13" s="6"/>
      <c r="C13" s="45" t="s">
        <v>1</v>
      </c>
      <c r="D13" s="45" t="s">
        <v>2</v>
      </c>
    </row>
    <row r="14" spans="1:6" ht="30" customHeight="1" thickBot="1" x14ac:dyDescent="0.4">
      <c r="A14" s="9" t="s">
        <v>4</v>
      </c>
      <c r="B14" s="7"/>
      <c r="C14" s="46"/>
      <c r="D14" s="46"/>
    </row>
    <row r="15" spans="1:6" ht="156" customHeight="1" x14ac:dyDescent="0.3">
      <c r="A15" s="24">
        <v>1</v>
      </c>
      <c r="B15" s="37" t="s">
        <v>13</v>
      </c>
      <c r="C15" s="25"/>
      <c r="D15" s="38" t="s">
        <v>25</v>
      </c>
    </row>
    <row r="16" spans="1:6" ht="177.75" customHeight="1" x14ac:dyDescent="0.3">
      <c r="A16" s="23" t="s">
        <v>10</v>
      </c>
      <c r="B16" s="2" t="s">
        <v>18</v>
      </c>
      <c r="C16" s="40">
        <v>10</v>
      </c>
      <c r="D16" s="1" t="s">
        <v>24</v>
      </c>
      <c r="F16" s="36"/>
    </row>
    <row r="17" spans="1:6" ht="311.39999999999998" customHeight="1" x14ac:dyDescent="0.3">
      <c r="A17" s="19" t="s">
        <v>11</v>
      </c>
      <c r="B17" s="2" t="s">
        <v>17</v>
      </c>
      <c r="C17" s="41">
        <v>10</v>
      </c>
      <c r="D17" s="39" t="s">
        <v>30</v>
      </c>
      <c r="F17" s="36"/>
    </row>
    <row r="18" spans="1:6" ht="165" customHeight="1" thickBot="1" x14ac:dyDescent="0.35">
      <c r="A18" s="23" t="s">
        <v>0</v>
      </c>
      <c r="B18" s="20" t="s">
        <v>32</v>
      </c>
      <c r="C18" s="42">
        <v>10</v>
      </c>
      <c r="D18" s="34" t="s">
        <v>33</v>
      </c>
      <c r="E18" s="16"/>
    </row>
    <row r="19" spans="1:6" s="4" customFormat="1" ht="136.5" customHeight="1" x14ac:dyDescent="0.3">
      <c r="A19" s="23" t="s">
        <v>12</v>
      </c>
      <c r="B19" s="2" t="s">
        <v>23</v>
      </c>
      <c r="C19" s="40">
        <v>10</v>
      </c>
      <c r="D19" s="1" t="s">
        <v>31</v>
      </c>
    </row>
    <row r="20" spans="1:6" ht="64.5" customHeight="1" thickBot="1" x14ac:dyDescent="0.35">
      <c r="A20" s="19" t="s">
        <v>5</v>
      </c>
      <c r="B20" s="14" t="s">
        <v>15</v>
      </c>
      <c r="C20" s="15">
        <v>10</v>
      </c>
      <c r="D20" s="1" t="s">
        <v>8</v>
      </c>
      <c r="E20" s="16"/>
    </row>
    <row r="21" spans="1:6" ht="45" customHeight="1" thickBot="1" x14ac:dyDescent="0.35">
      <c r="A21" s="12"/>
      <c r="B21" s="13" t="s">
        <v>6</v>
      </c>
      <c r="C21" s="5">
        <f>SUM(C16:C20)</f>
        <v>50</v>
      </c>
    </row>
    <row r="22" spans="1:6" ht="45" customHeight="1" thickBot="1" x14ac:dyDescent="0.35">
      <c r="A22" s="26"/>
      <c r="B22" s="27" t="s">
        <v>14</v>
      </c>
      <c r="C22" s="5">
        <f>C21*2</f>
        <v>100</v>
      </c>
    </row>
    <row r="23" spans="1:6" ht="45" customHeight="1" thickBot="1" x14ac:dyDescent="0.35">
      <c r="B23" s="18"/>
      <c r="C23" s="17"/>
    </row>
    <row r="24" spans="1:6" ht="15" thickBot="1" x14ac:dyDescent="0.35">
      <c r="A24" s="26"/>
      <c r="B24" s="27" t="s">
        <v>22</v>
      </c>
      <c r="C24" s="5">
        <v>200</v>
      </c>
    </row>
  </sheetData>
  <sheetProtection algorithmName="SHA-512" hashValue="wZS4kIMbtWA+HqaJ976/8Y6rraHLFRqCyuyvUwF57cAHyxNFiFBhMTHugLgT0SpDc7S5rFQaEdBWp+S8HhBCwQ==" saltValue="xv5LCD0sSKsy4Nwh4VzbBg==" spinCount="100000" sheet="1" formatCells="0" formatColumns="0" formatRows="0" insertColumns="0" insertRows="0" insertHyperlinks="0" deleteColumns="0" deleteRows="0" selectLockedCells="1" sort="0" autoFilter="0" pivotTables="0"/>
  <mergeCells count="5">
    <mergeCell ref="A1:D1"/>
    <mergeCell ref="C6:C7"/>
    <mergeCell ref="D6:D7"/>
    <mergeCell ref="C13:C14"/>
    <mergeCell ref="D13:D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1C12BC05185804AB859DE3E208CBB44" ma:contentTypeVersion="12" ma:contentTypeDescription="Ein neues Dokument erstellen." ma:contentTypeScope="" ma:versionID="52c9a7bfaad80e2d9f899a4591f58ffe">
  <xsd:schema xmlns:xsd="http://www.w3.org/2001/XMLSchema" xmlns:xs="http://www.w3.org/2001/XMLSchema" xmlns:p="http://schemas.microsoft.com/office/2006/metadata/properties" xmlns:ns2="4b14dbcb-2c43-4686-8986-f2a56844222c" xmlns:ns3="1cd83759-17cf-4a4f-af5f-829e91de97a0" targetNamespace="http://schemas.microsoft.com/office/2006/metadata/properties" ma:root="true" ma:fieldsID="7eb14c2abe1d0b5aad251780ef873f84" ns2:_="" ns3:_="">
    <xsd:import namespace="4b14dbcb-2c43-4686-8986-f2a56844222c"/>
    <xsd:import namespace="1cd83759-17cf-4a4f-af5f-829e91de97a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14dbcb-2c43-4686-8986-f2a56844222c"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1f04dff6-b79a-47d8-81ff-1f8366aefc97}" ma:internalName="TaxCatchAll" ma:showField="CatchAllData" ma:web="4b14dbcb-2c43-4686-8986-f2a56844222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cd83759-17cf-4a4f-af5f-829e91de97a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af9e1ff1-bc3c-436b-ae9a-4e2e44d15bf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24A74B-36B5-4104-8924-FE5C4FC28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14dbcb-2c43-4686-8986-f2a56844222c"/>
    <ds:schemaRef ds:uri="1cd83759-17cf-4a4f-af5f-829e91de9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5C8272-54BD-4D6B-AF6B-7ED3F8527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TW Wertung</vt:lpstr>
    </vt:vector>
  </TitlesOfParts>
  <Company>Universitätsklinikum Heidelberg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Hofer, Steffen</dc:creator>
  <cp:lastModifiedBy>Hausauer, Natalie</cp:lastModifiedBy>
  <cp:lastPrinted>2025-10-21T08:36:10Z</cp:lastPrinted>
  <dcterms:created xsi:type="dcterms:W3CDTF">2019-02-17T17:58:46Z</dcterms:created>
  <dcterms:modified xsi:type="dcterms:W3CDTF">2026-06-24T16:21:53Z</dcterms:modified>
</cp:coreProperties>
</file>